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Civil!$A$1:$J$110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F104" i="2" l="1"/>
  <c r="F35" i="2" l="1"/>
  <c r="F32" i="2"/>
  <c r="F29" i="2"/>
  <c r="F26" i="2"/>
  <c r="F23" i="2"/>
  <c r="F10" i="2" l="1"/>
  <c r="S8" i="6"/>
  <c r="K8" i="6"/>
  <c r="Q8" i="6" s="1"/>
  <c r="X24" i="5"/>
  <c r="T24" i="5"/>
  <c r="H24" i="5"/>
  <c r="Z24" i="5" s="1"/>
  <c r="K28" i="5"/>
  <c r="L28" i="5"/>
  <c r="M28" i="5"/>
  <c r="N28" i="5"/>
  <c r="O28" i="5"/>
  <c r="P28" i="5"/>
  <c r="Q28" i="5"/>
  <c r="R28" i="5"/>
  <c r="S28" i="5"/>
  <c r="J28" i="5"/>
  <c r="Z23" i="5"/>
  <c r="Y23" i="5"/>
  <c r="U23" i="5"/>
  <c r="T23" i="5"/>
  <c r="H23" i="5"/>
  <c r="AA23" i="5" s="1"/>
  <c r="X20" i="5"/>
  <c r="T20" i="5"/>
  <c r="H20" i="5"/>
  <c r="AC20" i="5" s="1"/>
  <c r="H19" i="5"/>
  <c r="Z19" i="5" s="1"/>
  <c r="AB16" i="5"/>
  <c r="X16" i="5"/>
  <c r="T16" i="5"/>
  <c r="H16" i="5"/>
  <c r="AC16" i="5" s="1"/>
  <c r="H15" i="5"/>
  <c r="AA15" i="5" s="1"/>
  <c r="T12" i="5"/>
  <c r="H12" i="5"/>
  <c r="AA12" i="5" s="1"/>
  <c r="Z11" i="5"/>
  <c r="Y11" i="5"/>
  <c r="U11" i="5"/>
  <c r="T11" i="5"/>
  <c r="H11" i="5"/>
  <c r="AA11" i="5" s="1"/>
  <c r="H8" i="5"/>
  <c r="AB8" i="5" s="1"/>
  <c r="Y8" i="5"/>
  <c r="X8" i="5"/>
  <c r="Z8" i="5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X12" i="5" l="1"/>
  <c r="AC12" i="5"/>
  <c r="V15" i="5"/>
  <c r="AB15" i="5"/>
  <c r="N8" i="6"/>
  <c r="Y12" i="5"/>
  <c r="X15" i="5"/>
  <c r="AC15" i="5"/>
  <c r="R8" i="6"/>
  <c r="V11" i="5"/>
  <c r="AB11" i="5"/>
  <c r="U12" i="5"/>
  <c r="Z12" i="5"/>
  <c r="T15" i="5"/>
  <c r="Y15" i="5"/>
  <c r="AB20" i="5"/>
  <c r="V23" i="5"/>
  <c r="AB23" i="5"/>
  <c r="AB24" i="5"/>
  <c r="X11" i="5"/>
  <c r="AC11" i="5"/>
  <c r="V12" i="5"/>
  <c r="AB12" i="5"/>
  <c r="U15" i="5"/>
  <c r="Z15" i="5"/>
  <c r="X23" i="5"/>
  <c r="AC23" i="5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U28" i="5" s="1"/>
  <c r="Z7" i="5"/>
  <c r="Z28" i="5" s="1"/>
  <c r="AC7" i="5"/>
  <c r="AB7" i="5"/>
  <c r="AB28" i="5" s="1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AC28" i="5" l="1"/>
  <c r="W28" i="5"/>
  <c r="V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U25" i="1" l="1"/>
  <c r="AJ25" i="1"/>
</calcChain>
</file>

<file path=xl/sharedStrings.xml><?xml version="1.0" encoding="utf-8"?>
<sst xmlns="http://schemas.openxmlformats.org/spreadsheetml/2006/main" count="397" uniqueCount="185">
  <si>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</si>
  <si>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</si>
  <si>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</si>
  <si>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</si>
  <si>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</si>
  <si>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</si>
  <si>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</si>
  <si>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</si>
  <si>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</si>
  <si>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</si>
  <si>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</si>
  <si>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</si>
  <si>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</si>
  <si>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</si>
  <si>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</si>
  <si>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</si>
  <si>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</si>
  <si>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</si>
  <si>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</si>
  <si>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</si>
  <si>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</si>
  <si>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</si>
  <si>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</si>
  <si>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</si>
  <si>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</si>
  <si>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</si>
  <si>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</si>
  <si>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</si>
  <si>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</si>
  <si>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</si>
  <si>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</si>
  <si>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</si>
  <si>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</si>
  <si>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</si>
  <si>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</si>
  <si>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</si>
  <si>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</si>
  <si>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</si>
  <si>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</si>
  <si>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</si>
  <si>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</si>
  <si>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</si>
  <si>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</si>
  <si>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</si>
  <si>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</si>
  <si>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</si>
  <si>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</si>
  <si>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</si>
  <si>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</si>
  <si>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</si>
  <si>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</si>
  <si>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</si>
  <si>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</si>
  <si>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</si>
  <si>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</si>
  <si>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</si>
  <si>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</si>
  <si>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</si>
  <si>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</si>
  <si>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</si>
  <si>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</si>
  <si>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</si>
  <si>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</si>
  <si>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</si>
  <si>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m</t>
  </si>
  <si>
    <t>Quant.</t>
  </si>
  <si>
    <t>Placa de obra</t>
  </si>
  <si>
    <t>SECRETARIA MUNICIPAL DE SAÚDE</t>
  </si>
  <si>
    <t>PISO</t>
  </si>
  <si>
    <t>REMOÇÃO</t>
  </si>
  <si>
    <t>Contrapiso</t>
  </si>
  <si>
    <t>SERVIÇOS COMPLEMENTARES</t>
  </si>
  <si>
    <t>SERVIÇOS PRELIMINARES</t>
  </si>
  <si>
    <t>REVESTIMENTO</t>
  </si>
  <si>
    <t>Chapisco</t>
  </si>
  <si>
    <t>1.1</t>
  </si>
  <si>
    <t>2.1</t>
  </si>
  <si>
    <t>2.2</t>
  </si>
  <si>
    <t>2.3</t>
  </si>
  <si>
    <t>4.1</t>
  </si>
  <si>
    <t>4.2</t>
  </si>
  <si>
    <t>5.1</t>
  </si>
  <si>
    <t>6.1</t>
  </si>
  <si>
    <t>6.2</t>
  </si>
  <si>
    <t>7.1</t>
  </si>
  <si>
    <t>8.1</t>
  </si>
  <si>
    <t>8.2</t>
  </si>
  <si>
    <t>8.3</t>
  </si>
  <si>
    <t>9.1</t>
  </si>
  <si>
    <t>9.2</t>
  </si>
  <si>
    <t>9.3</t>
  </si>
  <si>
    <t>9.4</t>
  </si>
  <si>
    <t>Demolição de parede de concreto armado</t>
  </si>
  <si>
    <t>(1,50 x 1,20) x 0,10= 0,18 m³</t>
  </si>
  <si>
    <t xml:space="preserve">Remoção de porta </t>
  </si>
  <si>
    <t>0,80 x 2,10= 1,68 m²</t>
  </si>
  <si>
    <t>Remoção de janelas</t>
  </si>
  <si>
    <t>1,50 x 1,00= 1,50 m²</t>
  </si>
  <si>
    <t>Escavação manual de vala para viga baldrame, com previsão de fôrma</t>
  </si>
  <si>
    <t>Altura</t>
  </si>
  <si>
    <t>Largura</t>
  </si>
  <si>
    <t>Comp.</t>
  </si>
  <si>
    <t>Total(m³)</t>
  </si>
  <si>
    <t>Fabricação, montagem e desmontagem de fôrma</t>
  </si>
  <si>
    <t>Total(m²)</t>
  </si>
  <si>
    <t>Comp.(m)</t>
  </si>
  <si>
    <t>kg/m CA-50 D=10 MM</t>
  </si>
  <si>
    <t>Total(KG)</t>
  </si>
  <si>
    <t>Corte e dobra aço CA-60 D=5 MM para estribo</t>
  </si>
  <si>
    <t>kg/m CA-60 D=5 MM</t>
  </si>
  <si>
    <t>largura</t>
  </si>
  <si>
    <t>FUNDAÇÃO</t>
  </si>
  <si>
    <t>Armação de viga baldrame  aço CA-50 D=10 MM</t>
  </si>
  <si>
    <t>Alvenaria de blocos cerâmicos furados</t>
  </si>
  <si>
    <t>(2,00 x 2 +1,20 x 2) x 2,80 + (1,00 x 2 + 3,00) x 2,80 + 0,80 x 2,10 =33,60 m²</t>
  </si>
  <si>
    <t>ALVENARIA</t>
  </si>
  <si>
    <t>4.3</t>
  </si>
  <si>
    <t>4.4</t>
  </si>
  <si>
    <t>4.5</t>
  </si>
  <si>
    <t>Concretagem de viga baldrame</t>
  </si>
  <si>
    <t>ESQUADRIAS</t>
  </si>
  <si>
    <t>Janela de alumínio de correr</t>
  </si>
  <si>
    <t>0,60 x 0,60 + 1,50 x 1,20=2,16 m²</t>
  </si>
  <si>
    <t>Porta de ferro 0,80 x 2,10</t>
  </si>
  <si>
    <t>1 unidade</t>
  </si>
  <si>
    <t>6.3</t>
  </si>
  <si>
    <t>Reassentamento de esquadria metálica</t>
  </si>
  <si>
    <t>0,80 x 2,10 +1,50 x 1,00 = 3,18 m²</t>
  </si>
  <si>
    <t>COBERTURA</t>
  </si>
  <si>
    <t>Forro PVC</t>
  </si>
  <si>
    <t>3,00 x 1,00 + 1,80 x 1,20=5,16 m²</t>
  </si>
  <si>
    <t>33,60 m²(alvenaria) x 2=67,20 m²</t>
  </si>
  <si>
    <t>Massa única</t>
  </si>
  <si>
    <t>Revestimento cerâmico parede</t>
  </si>
  <si>
    <t>8.4</t>
  </si>
  <si>
    <t>Reassentamento cerâmico</t>
  </si>
  <si>
    <t>60 m²(calculado pelo software AutoCAD)</t>
  </si>
  <si>
    <t>(1,80 x 2+1,20x2)x1,60+(3,40x2+3,00x2)x2,80=45,44 m²</t>
  </si>
  <si>
    <t>3,00 x 1,00=3,00 m²</t>
  </si>
  <si>
    <t>Camada de regularização</t>
  </si>
  <si>
    <t>Revestimento cerâmico em piso</t>
  </si>
  <si>
    <t>1,80 x 1,20 +3,40 x 3,00=12,36 m²</t>
  </si>
  <si>
    <t>Escada em concreto armado</t>
  </si>
  <si>
    <t>PINTURA</t>
  </si>
  <si>
    <t>10.1</t>
  </si>
  <si>
    <t>Lixamento em parede</t>
  </si>
  <si>
    <t>(5,88x2+3,00x2)x2,80=49,73 m²</t>
  </si>
  <si>
    <t>10.2</t>
  </si>
  <si>
    <t>Pintura látex parede</t>
  </si>
  <si>
    <t>(1,00x2+3,00)x2,80=14,00 m²</t>
  </si>
  <si>
    <t>10.3</t>
  </si>
  <si>
    <t>Pintura esmalte em parede</t>
  </si>
  <si>
    <t>ACESSÓRIOS</t>
  </si>
  <si>
    <t>11.1</t>
  </si>
  <si>
    <t>Lavatório</t>
  </si>
  <si>
    <t>11.2</t>
  </si>
  <si>
    <t>Tanque</t>
  </si>
  <si>
    <t>11.3</t>
  </si>
  <si>
    <t>Bancada de granito</t>
  </si>
  <si>
    <t>3,00 x 0,60=1,80 m²</t>
  </si>
  <si>
    <t xml:space="preserve">11.4 </t>
  </si>
  <si>
    <t>Rodobancada</t>
  </si>
  <si>
    <t>3,00 + 0,6 x 2=4,20 m</t>
  </si>
  <si>
    <t>11.5</t>
  </si>
  <si>
    <t>Guarda-corpo</t>
  </si>
  <si>
    <t>5,00+1,00= 6,00 m</t>
  </si>
  <si>
    <t>12.1</t>
  </si>
  <si>
    <t>Placa de inauguração</t>
  </si>
  <si>
    <t>12.2</t>
  </si>
  <si>
    <t>Refletor retangular Lâmpada 400W</t>
  </si>
  <si>
    <t>12.3</t>
  </si>
  <si>
    <t>Limpeza geral de obra</t>
  </si>
  <si>
    <t>10 m²(calculado pelo software AutoCAD)</t>
  </si>
  <si>
    <t>6.4</t>
  </si>
  <si>
    <t>6.5</t>
  </si>
  <si>
    <t>Grade para janelas</t>
  </si>
  <si>
    <t>Grade para portas</t>
  </si>
  <si>
    <t>(1,20x2,10)x2+(0,80x2,10)x3=10,08 m²</t>
  </si>
  <si>
    <t>6.6</t>
  </si>
  <si>
    <t xml:space="preserve">Fechadura </t>
  </si>
  <si>
    <t>(1,50x0,50)x4+1,50x1,20+(0,80x0,80)x5+(1,50x1,00)x3+</t>
  </si>
  <si>
    <t>(1,00x0,50)x2+0,60x0,60=40,86 m²</t>
  </si>
  <si>
    <t>0,27x(0,20+0,40+0,60+0,80+1,00) x 1,00 + 0,27x(0,20+0,40+0,60) x 1,00+</t>
  </si>
  <si>
    <t>(5,00 x 0,60)/2 x 1,00=2,63 m²</t>
  </si>
  <si>
    <t>UBS Pinhões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</si>
</sst>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4" fontId="0" fillId="0" borderId="36" xfId="0" applyNumberFormat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4" fontId="1" fillId="0" borderId="36" xfId="0" applyNumberFormat="1" applyFont="1" applyBorder="1" applyAlignment="1">
      <alignment horizontal="center"/>
    </xf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2" borderId="36" xfId="0" applyFont="1" applyFill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2" fontId="0" fillId="4" borderId="36" xfId="0" applyNumberFormat="1" applyFill="1" applyBorder="1" applyAlignment="1">
      <alignment horizontal="center"/>
    </xf>
    <xf numFmtId="2" fontId="1" fillId="4" borderId="36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3" t="s">
        <v>24</v>
      </c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5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41" t="s">
        <v>0</v>
      </c>
      <c r="C4" s="142"/>
      <c r="D4" s="142"/>
      <c r="E4" s="142"/>
      <c r="F4" s="142"/>
      <c r="G4" s="143"/>
      <c r="H4" s="162" t="s">
        <v>3</v>
      </c>
      <c r="I4" s="165" t="s">
        <v>4</v>
      </c>
      <c r="J4" s="148" t="s">
        <v>5</v>
      </c>
      <c r="K4" s="142" t="s">
        <v>6</v>
      </c>
      <c r="L4" s="142"/>
      <c r="M4" s="143"/>
      <c r="N4" s="141" t="s">
        <v>8</v>
      </c>
      <c r="O4" s="142"/>
      <c r="P4" s="142"/>
      <c r="Q4" s="143"/>
      <c r="R4" s="141" t="s">
        <v>10</v>
      </c>
      <c r="S4" s="142"/>
      <c r="T4" s="142"/>
      <c r="U4" s="143"/>
      <c r="V4" s="141" t="s">
        <v>11</v>
      </c>
      <c r="W4" s="142"/>
      <c r="X4" s="142"/>
      <c r="Y4" s="143"/>
      <c r="Z4" s="141" t="s">
        <v>14</v>
      </c>
      <c r="AA4" s="142"/>
      <c r="AB4" s="143"/>
      <c r="AC4" s="141" t="s">
        <v>15</v>
      </c>
      <c r="AD4" s="142"/>
      <c r="AE4" s="142"/>
      <c r="AF4" s="19"/>
      <c r="AG4" s="144" t="s">
        <v>17</v>
      </c>
      <c r="AH4" s="144"/>
      <c r="AI4" s="144"/>
      <c r="AJ4" s="150"/>
      <c r="AK4" s="19"/>
      <c r="AL4" s="144" t="s">
        <v>18</v>
      </c>
      <c r="AM4" s="144"/>
      <c r="AN4" s="144"/>
      <c r="AO4" s="144"/>
      <c r="AP4" s="141" t="s">
        <v>19</v>
      </c>
      <c r="AQ4" s="142"/>
      <c r="AR4" s="142"/>
      <c r="AS4" s="142"/>
      <c r="AT4" s="142"/>
      <c r="AU4" s="142"/>
      <c r="AV4" s="142"/>
      <c r="AW4" s="143"/>
    </row>
    <row r="5" spans="2:49" ht="28.5" customHeight="1" x14ac:dyDescent="0.25">
      <c r="B5" s="159" t="s">
        <v>1</v>
      </c>
      <c r="C5" s="144"/>
      <c r="D5" s="150"/>
      <c r="E5" s="159" t="s">
        <v>2</v>
      </c>
      <c r="F5" s="144"/>
      <c r="G5" s="150"/>
      <c r="H5" s="163"/>
      <c r="I5" s="166"/>
      <c r="J5" s="167"/>
      <c r="K5" s="55" t="s">
        <v>4</v>
      </c>
      <c r="L5" s="53" t="s">
        <v>5</v>
      </c>
      <c r="M5" s="160" t="s">
        <v>27</v>
      </c>
      <c r="N5" s="151" t="s">
        <v>29</v>
      </c>
      <c r="O5" s="53" t="s">
        <v>4</v>
      </c>
      <c r="P5" s="53" t="s">
        <v>5</v>
      </c>
      <c r="Q5" s="160" t="s">
        <v>30</v>
      </c>
      <c r="R5" s="151" t="s">
        <v>29</v>
      </c>
      <c r="S5" s="53" t="s">
        <v>4</v>
      </c>
      <c r="T5" s="53" t="s">
        <v>5</v>
      </c>
      <c r="U5" s="148" t="s">
        <v>7</v>
      </c>
      <c r="V5" s="151" t="s">
        <v>29</v>
      </c>
      <c r="W5" s="53" t="s">
        <v>4</v>
      </c>
      <c r="X5" s="53" t="s">
        <v>5</v>
      </c>
      <c r="Y5" s="148" t="s">
        <v>27</v>
      </c>
      <c r="Z5" s="55" t="s">
        <v>4</v>
      </c>
      <c r="AA5" s="53" t="s">
        <v>5</v>
      </c>
      <c r="AB5" s="148" t="s">
        <v>27</v>
      </c>
      <c r="AC5" s="55" t="s">
        <v>4</v>
      </c>
      <c r="AD5" s="53" t="s">
        <v>5</v>
      </c>
      <c r="AE5" s="148" t="s">
        <v>27</v>
      </c>
      <c r="AF5" s="139" t="s">
        <v>4</v>
      </c>
      <c r="AG5" s="145"/>
      <c r="AH5" s="151" t="s">
        <v>29</v>
      </c>
      <c r="AI5" s="53" t="s">
        <v>5</v>
      </c>
      <c r="AJ5" s="146" t="s">
        <v>31</v>
      </c>
      <c r="AK5" s="139" t="s">
        <v>4</v>
      </c>
      <c r="AL5" s="145"/>
      <c r="AM5" s="158" t="s">
        <v>5</v>
      </c>
      <c r="AN5" s="145"/>
      <c r="AO5" s="146" t="s">
        <v>31</v>
      </c>
      <c r="AP5" s="139" t="s">
        <v>20</v>
      </c>
      <c r="AQ5" s="140"/>
      <c r="AR5" s="139" t="s">
        <v>20</v>
      </c>
      <c r="AS5" s="140"/>
      <c r="AT5" s="139" t="s">
        <v>17</v>
      </c>
      <c r="AU5" s="140"/>
      <c r="AV5" s="139" t="s">
        <v>18</v>
      </c>
      <c r="AW5" s="140"/>
    </row>
    <row r="6" spans="2:49" ht="19.5" customHeight="1" x14ac:dyDescent="0.25">
      <c r="B6" s="21"/>
      <c r="C6" s="20"/>
      <c r="D6" s="22"/>
      <c r="E6" s="21"/>
      <c r="F6" s="20"/>
      <c r="G6" s="22"/>
      <c r="H6" s="164"/>
      <c r="I6" s="56" t="s">
        <v>26</v>
      </c>
      <c r="J6" s="57" t="s">
        <v>26</v>
      </c>
      <c r="K6" s="54" t="s">
        <v>28</v>
      </c>
      <c r="L6" s="40" t="s">
        <v>28</v>
      </c>
      <c r="M6" s="161"/>
      <c r="N6" s="152"/>
      <c r="O6" s="40" t="s">
        <v>9</v>
      </c>
      <c r="P6" s="40" t="s">
        <v>9</v>
      </c>
      <c r="Q6" s="161"/>
      <c r="R6" s="152"/>
      <c r="S6" s="40" t="s">
        <v>9</v>
      </c>
      <c r="T6" s="40" t="s">
        <v>9</v>
      </c>
      <c r="U6" s="149"/>
      <c r="V6" s="152"/>
      <c r="W6" s="40" t="s">
        <v>9</v>
      </c>
      <c r="X6" s="40" t="s">
        <v>9</v>
      </c>
      <c r="Y6" s="149"/>
      <c r="Z6" s="54" t="s">
        <v>12</v>
      </c>
      <c r="AA6" s="40" t="s">
        <v>12</v>
      </c>
      <c r="AB6" s="149"/>
      <c r="AC6" s="54" t="s">
        <v>12</v>
      </c>
      <c r="AD6" s="40" t="s">
        <v>12</v>
      </c>
      <c r="AE6" s="149"/>
      <c r="AF6" s="47" t="s">
        <v>29</v>
      </c>
      <c r="AG6" s="40" t="s">
        <v>16</v>
      </c>
      <c r="AH6" s="152"/>
      <c r="AI6" s="40" t="s">
        <v>16</v>
      </c>
      <c r="AJ6" s="147"/>
      <c r="AK6" s="47" t="s">
        <v>29</v>
      </c>
      <c r="AL6" s="58" t="s">
        <v>16</v>
      </c>
      <c r="AM6" s="47" t="s">
        <v>29</v>
      </c>
      <c r="AN6" s="58" t="s">
        <v>16</v>
      </c>
      <c r="AO6" s="147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56" t="s">
        <v>25</v>
      </c>
      <c r="C25" s="157"/>
      <c r="D25" s="157"/>
      <c r="E25" s="157"/>
      <c r="F25" s="157"/>
      <c r="G25" s="157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  <mergeCell ref="R4:U4"/>
    <mergeCell ref="V4:Y4"/>
    <mergeCell ref="Y5:Y6"/>
    <mergeCell ref="N5:N6"/>
    <mergeCell ref="AB5:AB6"/>
    <mergeCell ref="Z4:AB4"/>
    <mergeCell ref="AC4:AE4"/>
    <mergeCell ref="AE5:AE6"/>
    <mergeCell ref="AG4:AJ4"/>
    <mergeCell ref="AJ5:AJ6"/>
    <mergeCell ref="AF5:AG5"/>
    <mergeCell ref="AH5:AH6"/>
    <mergeCell ref="AV5:AW5"/>
    <mergeCell ref="AP4:AW4"/>
    <mergeCell ref="AL4:AO4"/>
    <mergeCell ref="AK5:AL5"/>
    <mergeCell ref="AO5:AO6"/>
    <mergeCell ref="AP5:AQ5"/>
    <mergeCell ref="AR5:AS5"/>
    <mergeCell ref="AT5:AU5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3" t="s">
        <v>24</v>
      </c>
      <c r="S2" s="154"/>
      <c r="T2" s="154"/>
      <c r="U2" s="154"/>
      <c r="V2" s="154"/>
      <c r="W2" s="154"/>
      <c r="X2" s="154"/>
      <c r="Y2" s="154"/>
      <c r="Z2" s="154"/>
      <c r="AA2" s="155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41" t="s">
        <v>0</v>
      </c>
      <c r="C4" s="142"/>
      <c r="D4" s="142"/>
      <c r="E4" s="142"/>
      <c r="F4" s="142"/>
      <c r="G4" s="143"/>
      <c r="H4" s="172" t="s">
        <v>3</v>
      </c>
      <c r="I4" s="175" t="s">
        <v>37</v>
      </c>
      <c r="J4" s="168" t="s">
        <v>39</v>
      </c>
      <c r="K4" s="169"/>
      <c r="L4" s="170" t="s">
        <v>43</v>
      </c>
      <c r="M4" s="170" t="s">
        <v>44</v>
      </c>
      <c r="N4" s="168" t="s">
        <v>47</v>
      </c>
      <c r="O4" s="169"/>
      <c r="P4" s="168" t="s">
        <v>46</v>
      </c>
      <c r="Q4" s="169"/>
      <c r="R4" s="168" t="s">
        <v>6</v>
      </c>
      <c r="S4" s="169"/>
      <c r="T4" s="168" t="s">
        <v>48</v>
      </c>
      <c r="U4" s="169"/>
      <c r="V4" s="168" t="s">
        <v>6</v>
      </c>
      <c r="W4" s="169"/>
      <c r="X4" s="170" t="s">
        <v>43</v>
      </c>
      <c r="Y4" s="170" t="s">
        <v>44</v>
      </c>
      <c r="Z4" s="168" t="s">
        <v>39</v>
      </c>
      <c r="AA4" s="169"/>
      <c r="AB4" s="168" t="s">
        <v>50</v>
      </c>
      <c r="AC4" s="169"/>
    </row>
    <row r="5" spans="2:29" ht="28.5" customHeight="1" x14ac:dyDescent="0.25">
      <c r="B5" s="159" t="s">
        <v>1</v>
      </c>
      <c r="C5" s="144"/>
      <c r="D5" s="150"/>
      <c r="E5" s="159" t="s">
        <v>2</v>
      </c>
      <c r="F5" s="144"/>
      <c r="G5" s="150"/>
      <c r="H5" s="173"/>
      <c r="I5" s="176"/>
      <c r="J5" s="74" t="s">
        <v>41</v>
      </c>
      <c r="K5" s="75" t="s">
        <v>42</v>
      </c>
      <c r="L5" s="171"/>
      <c r="M5" s="171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71"/>
      <c r="Y5" s="171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74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56" t="s">
        <v>25</v>
      </c>
      <c r="C28" s="157"/>
      <c r="D28" s="157"/>
      <c r="E28" s="157"/>
      <c r="F28" s="157"/>
      <c r="G28" s="157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  <mergeCell ref="B28:G28"/>
    <mergeCell ref="J4:K4"/>
    <mergeCell ref="L4:L5"/>
    <mergeCell ref="M4:M5"/>
    <mergeCell ref="N4:O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53" t="s">
        <v>24</v>
      </c>
      <c r="V2" s="154"/>
      <c r="W2" s="154"/>
      <c r="X2" s="154"/>
      <c r="Y2" s="154"/>
      <c r="Z2" s="154"/>
      <c r="AA2" s="154"/>
      <c r="AB2" s="154"/>
      <c r="AC2" s="154"/>
      <c r="AD2" s="155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41" t="s">
        <v>61</v>
      </c>
      <c r="C4" s="142"/>
      <c r="D4" s="142"/>
      <c r="E4" s="142"/>
      <c r="F4" s="142"/>
      <c r="G4" s="143"/>
      <c r="H4" s="141" t="s">
        <v>62</v>
      </c>
      <c r="I4" s="142"/>
      <c r="J4" s="143"/>
      <c r="K4" s="172" t="s">
        <v>3</v>
      </c>
      <c r="L4" s="177" t="s">
        <v>48</v>
      </c>
      <c r="M4" s="178"/>
      <c r="N4" s="179"/>
      <c r="O4" s="177" t="s">
        <v>55</v>
      </c>
      <c r="P4" s="178"/>
      <c r="Q4" s="178"/>
      <c r="R4" s="188" t="s">
        <v>56</v>
      </c>
      <c r="S4" s="189"/>
      <c r="T4" s="189"/>
      <c r="U4" s="189"/>
      <c r="V4" s="189"/>
      <c r="W4" s="189"/>
      <c r="X4" s="189"/>
      <c r="Y4" s="189"/>
      <c r="Z4" s="189"/>
      <c r="AA4" s="190"/>
      <c r="AB4" s="156" t="s">
        <v>60</v>
      </c>
      <c r="AC4" s="157"/>
      <c r="AD4" s="157"/>
      <c r="AE4" s="157"/>
      <c r="AF4" s="191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59" t="s">
        <v>1</v>
      </c>
      <c r="C5" s="144"/>
      <c r="D5" s="150"/>
      <c r="E5" s="159" t="s">
        <v>2</v>
      </c>
      <c r="F5" s="144"/>
      <c r="G5" s="150"/>
      <c r="H5" s="89"/>
      <c r="I5" s="89"/>
      <c r="J5" s="89"/>
      <c r="K5" s="173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82" t="s">
        <v>57</v>
      </c>
      <c r="S5" s="183"/>
      <c r="T5" s="184"/>
      <c r="U5" s="185" t="s">
        <v>58</v>
      </c>
      <c r="V5" s="183"/>
      <c r="W5" s="184"/>
      <c r="X5" s="183" t="s">
        <v>59</v>
      </c>
      <c r="Y5" s="183"/>
      <c r="Z5" s="186"/>
      <c r="AA5" s="187" t="s">
        <v>7</v>
      </c>
      <c r="AB5" s="182" t="s">
        <v>58</v>
      </c>
      <c r="AC5" s="184"/>
      <c r="AD5" s="180" t="s">
        <v>59</v>
      </c>
      <c r="AE5" s="181"/>
      <c r="AF5" s="148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73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87"/>
      <c r="AB6" s="115" t="s">
        <v>54</v>
      </c>
      <c r="AC6" s="98" t="s">
        <v>7</v>
      </c>
      <c r="AD6" s="111" t="s">
        <v>53</v>
      </c>
      <c r="AE6" s="98" t="s">
        <v>7</v>
      </c>
      <c r="AF6" s="192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74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56" t="s">
        <v>25</v>
      </c>
      <c r="C30" s="157"/>
      <c r="D30" s="157"/>
      <c r="E30" s="157"/>
      <c r="F30" s="157"/>
      <c r="G30" s="157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U2:AD2"/>
    <mergeCell ref="B4:G4"/>
    <mergeCell ref="K4:K7"/>
    <mergeCell ref="R4:AA4"/>
    <mergeCell ref="AB4:AF4"/>
    <mergeCell ref="B5:D5"/>
    <mergeCell ref="E5:G5"/>
    <mergeCell ref="AF5:AF6"/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8"/>
  <sheetViews>
    <sheetView showGridLines="0" tabSelected="1" workbookViewId="0">
      <selection activeCell="N6" sqref="N6:N7"/>
    </sheetView>
  </sheetViews>
  <sheetFormatPr defaultRowHeight="15" x14ac:dyDescent="0.25"/>
  <cols>
    <col min="2" max="2" width="38.8554687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67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1"/>
      <c r="AD4" s="131"/>
    </row>
    <row r="5" spans="1:30" ht="27.75" customHeight="1" x14ac:dyDescent="0.25">
      <c r="B5" s="132" t="s">
        <v>23</v>
      </c>
      <c r="C5" s="122" t="s">
        <v>184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>
        <v>1</v>
      </c>
      <c r="B7" s="126" t="s">
        <v>72</v>
      </c>
      <c r="C7" s="127"/>
      <c r="D7" s="127"/>
      <c r="E7" s="127"/>
      <c r="F7" s="127"/>
      <c r="G7" s="127"/>
    </row>
    <row r="9" spans="1:30" x14ac:dyDescent="0.25">
      <c r="A9" t="s">
        <v>75</v>
      </c>
      <c r="B9" t="s">
        <v>66</v>
      </c>
      <c r="C9" s="123" t="s">
        <v>65</v>
      </c>
      <c r="D9" s="123" t="s">
        <v>64</v>
      </c>
      <c r="E9" s="123" t="s">
        <v>64</v>
      </c>
      <c r="F9" s="123" t="s">
        <v>12</v>
      </c>
    </row>
    <row r="10" spans="1:30" x14ac:dyDescent="0.25">
      <c r="C10" s="125">
        <v>1</v>
      </c>
      <c r="D10" s="125">
        <v>2</v>
      </c>
      <c r="E10" s="125">
        <v>3</v>
      </c>
      <c r="F10" s="125">
        <f>C10*D10*E10</f>
        <v>6</v>
      </c>
    </row>
    <row r="12" spans="1:30" x14ac:dyDescent="0.25">
      <c r="A12">
        <v>2</v>
      </c>
      <c r="B12" s="126" t="s">
        <v>69</v>
      </c>
      <c r="C12" s="127"/>
      <c r="D12" s="127"/>
      <c r="E12" s="127"/>
      <c r="F12" s="127"/>
      <c r="G12" s="127"/>
    </row>
    <row r="13" spans="1:30" s="129" customFormat="1" x14ac:dyDescent="0.25">
      <c r="B13" s="128"/>
    </row>
    <row r="14" spans="1:30" x14ac:dyDescent="0.25">
      <c r="A14" t="s">
        <v>76</v>
      </c>
      <c r="B14" t="s">
        <v>92</v>
      </c>
      <c r="C14" s="129" t="s">
        <v>93</v>
      </c>
      <c r="D14" s="129"/>
      <c r="E14" s="129"/>
      <c r="F14" s="129"/>
    </row>
    <row r="15" spans="1:30" x14ac:dyDescent="0.25">
      <c r="C15" s="129"/>
      <c r="D15" s="129"/>
      <c r="E15" s="129"/>
      <c r="F15" s="129"/>
    </row>
    <row r="16" spans="1:30" x14ac:dyDescent="0.25">
      <c r="A16" t="s">
        <v>77</v>
      </c>
      <c r="B16" t="s">
        <v>94</v>
      </c>
      <c r="C16" s="129" t="s">
        <v>95</v>
      </c>
      <c r="D16" s="129"/>
      <c r="E16" s="129"/>
      <c r="F16" s="129"/>
    </row>
    <row r="17" spans="1:7" x14ac:dyDescent="0.25">
      <c r="C17" s="129"/>
      <c r="D17" s="129"/>
      <c r="E17" s="129"/>
      <c r="F17" s="129"/>
    </row>
    <row r="18" spans="1:7" x14ac:dyDescent="0.25">
      <c r="A18" t="s">
        <v>78</v>
      </c>
      <c r="B18" t="s">
        <v>96</v>
      </c>
      <c r="C18" s="129" t="s">
        <v>97</v>
      </c>
      <c r="D18" s="129"/>
      <c r="E18" s="129"/>
      <c r="F18" s="129"/>
    </row>
    <row r="19" spans="1:7" x14ac:dyDescent="0.25">
      <c r="C19" s="129"/>
      <c r="D19" s="129"/>
      <c r="E19" s="129"/>
      <c r="F19" s="129"/>
    </row>
    <row r="20" spans="1:7" x14ac:dyDescent="0.25">
      <c r="A20">
        <v>4</v>
      </c>
      <c r="B20" s="126" t="s">
        <v>111</v>
      </c>
      <c r="C20" s="127"/>
      <c r="D20" s="127"/>
      <c r="E20" s="127"/>
      <c r="F20" s="127"/>
      <c r="G20" s="127"/>
    </row>
    <row r="21" spans="1:7" x14ac:dyDescent="0.25">
      <c r="A21" s="129"/>
      <c r="B21" s="128"/>
      <c r="C21" s="129"/>
      <c r="D21" s="129"/>
      <c r="E21" s="129"/>
      <c r="F21" s="129"/>
      <c r="G21" s="129"/>
    </row>
    <row r="22" spans="1:7" ht="30" x14ac:dyDescent="0.25">
      <c r="A22" t="s">
        <v>79</v>
      </c>
      <c r="B22" s="134" t="s">
        <v>98</v>
      </c>
      <c r="C22" s="123" t="s">
        <v>99</v>
      </c>
      <c r="D22" s="123" t="s">
        <v>100</v>
      </c>
      <c r="E22" s="123" t="s">
        <v>101</v>
      </c>
      <c r="F22" s="135" t="s">
        <v>102</v>
      </c>
      <c r="G22" s="129"/>
    </row>
    <row r="23" spans="1:7" x14ac:dyDescent="0.25">
      <c r="C23" s="136">
        <v>0.4</v>
      </c>
      <c r="D23" s="136">
        <v>0.2</v>
      </c>
      <c r="E23" s="136">
        <v>5</v>
      </c>
      <c r="F23" s="130">
        <f>C23*D23*E23</f>
        <v>0.40000000000000008</v>
      </c>
      <c r="G23" s="129"/>
    </row>
    <row r="24" spans="1:7" x14ac:dyDescent="0.25">
      <c r="C24" s="129"/>
      <c r="D24" s="129"/>
      <c r="E24" s="129"/>
      <c r="F24" s="129"/>
      <c r="G24" s="129"/>
    </row>
    <row r="25" spans="1:7" ht="30" x14ac:dyDescent="0.25">
      <c r="A25" t="s">
        <v>80</v>
      </c>
      <c r="B25" s="134" t="s">
        <v>103</v>
      </c>
      <c r="C25" s="123" t="s">
        <v>65</v>
      </c>
      <c r="D25" s="123" t="s">
        <v>99</v>
      </c>
      <c r="E25" s="123" t="s">
        <v>101</v>
      </c>
      <c r="F25" s="135" t="s">
        <v>104</v>
      </c>
      <c r="G25" s="129"/>
    </row>
    <row r="26" spans="1:7" x14ac:dyDescent="0.25">
      <c r="B26" s="134"/>
      <c r="C26" s="137">
        <v>2</v>
      </c>
      <c r="D26" s="137">
        <v>0.4</v>
      </c>
      <c r="E26" s="137">
        <v>5</v>
      </c>
      <c r="F26" s="138">
        <f>C26*D26*E26</f>
        <v>4</v>
      </c>
      <c r="G26" s="129"/>
    </row>
    <row r="27" spans="1:7" x14ac:dyDescent="0.25">
      <c r="C27" s="129"/>
      <c r="D27" s="129"/>
      <c r="E27" s="129"/>
      <c r="F27" s="129"/>
      <c r="G27" s="129"/>
    </row>
    <row r="28" spans="1:7" ht="30" x14ac:dyDescent="0.25">
      <c r="A28" t="s">
        <v>116</v>
      </c>
      <c r="B28" s="134" t="s">
        <v>112</v>
      </c>
      <c r="C28" s="123" t="s">
        <v>105</v>
      </c>
      <c r="D28" s="193" t="s">
        <v>106</v>
      </c>
      <c r="E28" s="194"/>
      <c r="F28" s="135" t="s">
        <v>107</v>
      </c>
      <c r="G28" s="129"/>
    </row>
    <row r="29" spans="1:7" x14ac:dyDescent="0.25">
      <c r="C29" s="136">
        <v>20</v>
      </c>
      <c r="D29" s="195">
        <v>0.624</v>
      </c>
      <c r="E29" s="196"/>
      <c r="F29" s="130">
        <f>C29*D29</f>
        <v>12.48</v>
      </c>
      <c r="G29" s="129"/>
    </row>
    <row r="30" spans="1:7" x14ac:dyDescent="0.25">
      <c r="C30" s="129"/>
      <c r="D30" s="129"/>
      <c r="E30" s="129"/>
      <c r="F30" s="129"/>
      <c r="G30" s="129"/>
    </row>
    <row r="31" spans="1:7" ht="30" x14ac:dyDescent="0.25">
      <c r="A31" t="s">
        <v>117</v>
      </c>
      <c r="B31" s="134" t="s">
        <v>108</v>
      </c>
      <c r="C31" s="123" t="s">
        <v>105</v>
      </c>
      <c r="D31" s="193" t="s">
        <v>109</v>
      </c>
      <c r="E31" s="194"/>
      <c r="F31" s="135" t="s">
        <v>107</v>
      </c>
      <c r="G31" s="129"/>
    </row>
    <row r="32" spans="1:7" x14ac:dyDescent="0.25">
      <c r="C32" s="136">
        <v>55</v>
      </c>
      <c r="D32" s="195">
        <v>0.157</v>
      </c>
      <c r="E32" s="196"/>
      <c r="F32" s="130">
        <f>C32*D32</f>
        <v>8.6349999999999998</v>
      </c>
      <c r="G32" s="129"/>
    </row>
    <row r="33" spans="1:7" x14ac:dyDescent="0.25">
      <c r="C33" s="129"/>
      <c r="D33" s="129"/>
      <c r="E33" s="129"/>
      <c r="F33" s="129"/>
      <c r="G33" s="129"/>
    </row>
    <row r="34" spans="1:7" x14ac:dyDescent="0.25">
      <c r="A34" t="s">
        <v>118</v>
      </c>
      <c r="B34" s="134" t="s">
        <v>119</v>
      </c>
      <c r="C34" s="123" t="s">
        <v>110</v>
      </c>
      <c r="D34" s="123" t="s">
        <v>99</v>
      </c>
      <c r="E34" s="123" t="s">
        <v>101</v>
      </c>
      <c r="F34" s="135" t="s">
        <v>102</v>
      </c>
      <c r="G34" s="129"/>
    </row>
    <row r="35" spans="1:7" x14ac:dyDescent="0.25">
      <c r="C35" s="137">
        <v>0.2</v>
      </c>
      <c r="D35" s="137">
        <v>0.4</v>
      </c>
      <c r="E35" s="137">
        <v>5</v>
      </c>
      <c r="F35" s="138">
        <f>C35*D35*E35</f>
        <v>0.40000000000000008</v>
      </c>
      <c r="G35" s="129"/>
    </row>
    <row r="36" spans="1:7" x14ac:dyDescent="0.25">
      <c r="C36" s="129"/>
      <c r="D36" s="129"/>
      <c r="E36" s="129"/>
      <c r="F36" s="129"/>
    </row>
    <row r="37" spans="1:7" x14ac:dyDescent="0.25">
      <c r="A37" s="133">
        <v>5</v>
      </c>
      <c r="B37" s="126" t="s">
        <v>115</v>
      </c>
      <c r="C37" s="126"/>
      <c r="D37" s="126"/>
      <c r="E37" s="126"/>
      <c r="F37" s="126"/>
      <c r="G37" s="126"/>
    </row>
    <row r="39" spans="1:7" x14ac:dyDescent="0.25">
      <c r="A39" t="s">
        <v>81</v>
      </c>
      <c r="B39" t="s">
        <v>113</v>
      </c>
      <c r="C39" t="s">
        <v>114</v>
      </c>
    </row>
    <row r="41" spans="1:7" x14ac:dyDescent="0.25">
      <c r="A41" s="133">
        <v>6</v>
      </c>
      <c r="B41" s="126" t="s">
        <v>120</v>
      </c>
      <c r="C41" s="127"/>
      <c r="D41" s="127"/>
      <c r="E41" s="127"/>
      <c r="F41" s="127"/>
      <c r="G41" s="127"/>
    </row>
    <row r="42" spans="1:7" s="129" customFormat="1" x14ac:dyDescent="0.25">
      <c r="B42" s="128"/>
    </row>
    <row r="43" spans="1:7" x14ac:dyDescent="0.25">
      <c r="A43" t="s">
        <v>82</v>
      </c>
      <c r="B43" t="s">
        <v>121</v>
      </c>
      <c r="C43" s="129" t="s">
        <v>122</v>
      </c>
      <c r="D43" s="129"/>
      <c r="E43" s="129"/>
      <c r="F43" s="129"/>
    </row>
    <row r="44" spans="1:7" x14ac:dyDescent="0.25">
      <c r="C44" s="129"/>
      <c r="D44" s="129"/>
      <c r="E44" s="129"/>
      <c r="F44" s="129"/>
    </row>
    <row r="45" spans="1:7" x14ac:dyDescent="0.25">
      <c r="A45" t="s">
        <v>83</v>
      </c>
      <c r="B45" t="s">
        <v>123</v>
      </c>
      <c r="C45" s="129" t="s">
        <v>124</v>
      </c>
      <c r="D45" s="129"/>
      <c r="E45" s="129"/>
      <c r="F45" s="129"/>
    </row>
    <row r="46" spans="1:7" x14ac:dyDescent="0.25">
      <c r="C46" s="129"/>
      <c r="D46" s="129"/>
      <c r="E46" s="129"/>
      <c r="F46" s="129"/>
    </row>
    <row r="47" spans="1:7" x14ac:dyDescent="0.25">
      <c r="A47" t="s">
        <v>125</v>
      </c>
      <c r="B47" t="s">
        <v>179</v>
      </c>
      <c r="C47" s="129" t="s">
        <v>124</v>
      </c>
      <c r="D47" s="129"/>
      <c r="E47" s="129"/>
      <c r="F47" s="129"/>
    </row>
    <row r="48" spans="1:7" x14ac:dyDescent="0.25">
      <c r="C48" s="129"/>
      <c r="D48" s="129"/>
      <c r="E48" s="129"/>
      <c r="F48" s="129"/>
    </row>
    <row r="49" spans="1:7" x14ac:dyDescent="0.25">
      <c r="A49" t="s">
        <v>173</v>
      </c>
      <c r="B49" t="s">
        <v>126</v>
      </c>
      <c r="C49" s="129" t="s">
        <v>127</v>
      </c>
      <c r="D49" s="129"/>
      <c r="E49" s="129"/>
      <c r="F49" s="129"/>
    </row>
    <row r="50" spans="1:7" x14ac:dyDescent="0.25">
      <c r="C50" s="129"/>
      <c r="D50" s="129"/>
      <c r="E50" s="129"/>
      <c r="F50" s="129"/>
    </row>
    <row r="51" spans="1:7" x14ac:dyDescent="0.25">
      <c r="A51" t="s">
        <v>174</v>
      </c>
      <c r="B51" t="s">
        <v>175</v>
      </c>
      <c r="C51" s="129" t="s">
        <v>180</v>
      </c>
      <c r="D51" s="129"/>
      <c r="E51" s="129"/>
      <c r="F51" s="129"/>
    </row>
    <row r="52" spans="1:7" x14ac:dyDescent="0.25">
      <c r="C52" s="129" t="s">
        <v>181</v>
      </c>
      <c r="D52" s="129"/>
      <c r="E52" s="129"/>
      <c r="F52" s="129"/>
    </row>
    <row r="53" spans="1:7" x14ac:dyDescent="0.25">
      <c r="C53" s="129"/>
      <c r="D53" s="129"/>
      <c r="E53" s="129"/>
      <c r="F53" s="129"/>
    </row>
    <row r="54" spans="1:7" x14ac:dyDescent="0.25">
      <c r="A54" t="s">
        <v>178</v>
      </c>
      <c r="B54" t="s">
        <v>176</v>
      </c>
      <c r="C54" s="129" t="s">
        <v>177</v>
      </c>
      <c r="D54" s="129"/>
      <c r="E54" s="129"/>
      <c r="F54" s="129"/>
    </row>
    <row r="55" spans="1:7" x14ac:dyDescent="0.25">
      <c r="C55" s="129"/>
      <c r="D55" s="129"/>
      <c r="E55" s="129"/>
      <c r="F55" s="129"/>
    </row>
    <row r="56" spans="1:7" x14ac:dyDescent="0.25">
      <c r="A56" s="133">
        <v>7</v>
      </c>
      <c r="B56" s="126" t="s">
        <v>128</v>
      </c>
      <c r="C56" s="126"/>
      <c r="D56" s="126"/>
      <c r="E56" s="126"/>
      <c r="F56" s="126"/>
      <c r="G56" s="126"/>
    </row>
    <row r="58" spans="1:7" x14ac:dyDescent="0.25">
      <c r="A58" t="s">
        <v>84</v>
      </c>
      <c r="B58" t="s">
        <v>129</v>
      </c>
      <c r="C58" t="s">
        <v>130</v>
      </c>
    </row>
    <row r="60" spans="1:7" x14ac:dyDescent="0.25">
      <c r="A60" s="133">
        <v>8</v>
      </c>
      <c r="B60" s="126" t="s">
        <v>73</v>
      </c>
      <c r="C60" s="127"/>
      <c r="D60" s="127"/>
      <c r="E60" s="127"/>
      <c r="F60" s="127"/>
      <c r="G60" s="127"/>
    </row>
    <row r="61" spans="1:7" x14ac:dyDescent="0.25">
      <c r="B61" s="124"/>
    </row>
    <row r="62" spans="1:7" x14ac:dyDescent="0.25">
      <c r="A62" t="s">
        <v>85</v>
      </c>
      <c r="B62" t="s">
        <v>74</v>
      </c>
      <c r="C62" t="s">
        <v>131</v>
      </c>
    </row>
    <row r="64" spans="1:7" x14ac:dyDescent="0.25">
      <c r="A64" t="s">
        <v>86</v>
      </c>
      <c r="B64" t="s">
        <v>132</v>
      </c>
      <c r="C64" t="s">
        <v>131</v>
      </c>
    </row>
    <row r="66" spans="1:7" x14ac:dyDescent="0.25">
      <c r="A66" t="s">
        <v>87</v>
      </c>
      <c r="B66" t="s">
        <v>133</v>
      </c>
      <c r="C66" t="s">
        <v>137</v>
      </c>
    </row>
    <row r="68" spans="1:7" x14ac:dyDescent="0.25">
      <c r="A68" t="s">
        <v>134</v>
      </c>
      <c r="B68" t="s">
        <v>135</v>
      </c>
      <c r="C68" t="s">
        <v>136</v>
      </c>
    </row>
    <row r="70" spans="1:7" x14ac:dyDescent="0.25">
      <c r="A70" s="133">
        <v>9</v>
      </c>
      <c r="B70" s="126" t="s">
        <v>68</v>
      </c>
      <c r="C70" s="127"/>
      <c r="D70" s="127"/>
      <c r="E70" s="127"/>
      <c r="F70" s="127"/>
      <c r="G70" s="127"/>
    </row>
    <row r="72" spans="1:7" x14ac:dyDescent="0.25">
      <c r="A72" t="s">
        <v>88</v>
      </c>
      <c r="B72" t="s">
        <v>70</v>
      </c>
      <c r="C72" t="s">
        <v>138</v>
      </c>
    </row>
    <row r="74" spans="1:7" x14ac:dyDescent="0.25">
      <c r="A74" t="s">
        <v>89</v>
      </c>
      <c r="B74" t="s">
        <v>139</v>
      </c>
      <c r="C74" t="s">
        <v>138</v>
      </c>
    </row>
    <row r="76" spans="1:7" x14ac:dyDescent="0.25">
      <c r="A76" t="s">
        <v>90</v>
      </c>
      <c r="B76" t="s">
        <v>140</v>
      </c>
      <c r="C76" t="s">
        <v>141</v>
      </c>
    </row>
    <row r="78" spans="1:7" x14ac:dyDescent="0.25">
      <c r="A78" t="s">
        <v>91</v>
      </c>
      <c r="B78" t="s">
        <v>142</v>
      </c>
      <c r="C78" t="s">
        <v>182</v>
      </c>
    </row>
    <row r="79" spans="1:7" x14ac:dyDescent="0.25">
      <c r="C79" t="s">
        <v>183</v>
      </c>
    </row>
    <row r="81" spans="1:7" x14ac:dyDescent="0.25">
      <c r="A81" s="133">
        <v>10</v>
      </c>
      <c r="B81" s="126" t="s">
        <v>143</v>
      </c>
      <c r="C81" s="127"/>
      <c r="D81" s="127"/>
      <c r="E81" s="127"/>
      <c r="F81" s="127"/>
      <c r="G81" s="127"/>
    </row>
    <row r="83" spans="1:7" x14ac:dyDescent="0.25">
      <c r="A83" t="s">
        <v>144</v>
      </c>
      <c r="B83" t="s">
        <v>145</v>
      </c>
      <c r="C83" t="s">
        <v>146</v>
      </c>
    </row>
    <row r="85" spans="1:7" x14ac:dyDescent="0.25">
      <c r="A85" t="s">
        <v>147</v>
      </c>
      <c r="B85" t="s">
        <v>148</v>
      </c>
      <c r="C85" t="s">
        <v>149</v>
      </c>
    </row>
    <row r="87" spans="1:7" x14ac:dyDescent="0.25">
      <c r="A87" t="s">
        <v>150</v>
      </c>
      <c r="B87" t="s">
        <v>151</v>
      </c>
      <c r="C87" t="s">
        <v>146</v>
      </c>
    </row>
    <row r="89" spans="1:7" x14ac:dyDescent="0.25">
      <c r="A89" s="133">
        <v>11</v>
      </c>
      <c r="B89" s="126" t="s">
        <v>152</v>
      </c>
      <c r="C89" s="127"/>
      <c r="D89" s="127"/>
      <c r="E89" s="127"/>
      <c r="F89" s="127"/>
      <c r="G89" s="127"/>
    </row>
    <row r="91" spans="1:7" x14ac:dyDescent="0.25">
      <c r="A91" t="s">
        <v>153</v>
      </c>
      <c r="B91" t="s">
        <v>154</v>
      </c>
      <c r="C91" t="s">
        <v>124</v>
      </c>
    </row>
    <row r="93" spans="1:7" x14ac:dyDescent="0.25">
      <c r="A93" t="s">
        <v>155</v>
      </c>
      <c r="B93" t="s">
        <v>156</v>
      </c>
      <c r="C93" t="s">
        <v>124</v>
      </c>
    </row>
    <row r="95" spans="1:7" x14ac:dyDescent="0.25">
      <c r="A95" t="s">
        <v>157</v>
      </c>
      <c r="B95" t="s">
        <v>158</v>
      </c>
      <c r="C95" t="s">
        <v>159</v>
      </c>
    </row>
    <row r="97" spans="1:7" x14ac:dyDescent="0.25">
      <c r="A97" t="s">
        <v>160</v>
      </c>
      <c r="B97" t="s">
        <v>161</v>
      </c>
      <c r="C97" t="s">
        <v>162</v>
      </c>
    </row>
    <row r="99" spans="1:7" x14ac:dyDescent="0.25">
      <c r="A99" t="s">
        <v>163</v>
      </c>
      <c r="B99" t="s">
        <v>164</v>
      </c>
      <c r="C99" t="s">
        <v>165</v>
      </c>
    </row>
    <row r="101" spans="1:7" x14ac:dyDescent="0.25">
      <c r="A101" s="133">
        <v>12</v>
      </c>
      <c r="B101" s="126" t="s">
        <v>71</v>
      </c>
      <c r="C101" s="127"/>
      <c r="D101" s="127"/>
      <c r="E101" s="127"/>
      <c r="F101" s="127"/>
      <c r="G101" s="127"/>
    </row>
    <row r="103" spans="1:7" x14ac:dyDescent="0.25">
      <c r="A103" t="s">
        <v>166</v>
      </c>
      <c r="B103" t="s">
        <v>167</v>
      </c>
      <c r="C103" s="123" t="s">
        <v>65</v>
      </c>
      <c r="D103" s="123" t="s">
        <v>64</v>
      </c>
      <c r="E103" s="123" t="s">
        <v>64</v>
      </c>
      <c r="F103" s="123" t="s">
        <v>12</v>
      </c>
    </row>
    <row r="104" spans="1:7" x14ac:dyDescent="0.25">
      <c r="C104" s="125">
        <v>1</v>
      </c>
      <c r="D104" s="125">
        <v>2</v>
      </c>
      <c r="E104" s="125">
        <v>3</v>
      </c>
      <c r="F104" s="125">
        <f>C104*D104*E104</f>
        <v>6</v>
      </c>
    </row>
    <row r="106" spans="1:7" x14ac:dyDescent="0.25">
      <c r="A106" t="s">
        <v>168</v>
      </c>
      <c r="B106" t="s">
        <v>169</v>
      </c>
      <c r="C106" t="s">
        <v>124</v>
      </c>
    </row>
    <row r="108" spans="1:7" x14ac:dyDescent="0.25">
      <c r="A108" t="s">
        <v>170</v>
      </c>
      <c r="B108" t="s">
        <v>171</v>
      </c>
      <c r="C108" t="s">
        <v>172</v>
      </c>
    </row>
  </sheetData>
  <mergeCells count="4">
    <mergeCell ref="D28:E28"/>
    <mergeCell ref="D29:E29"/>
    <mergeCell ref="D31:E31"/>
    <mergeCell ref="D32:E32"/>
  </mergeCells>
  <pageMargins left="0.511811024" right="0.511811024" top="0.78740157499999996" bottom="0.78740157499999996" header="0.31496062000000002" footer="0.31496062000000002"/>
  <pageSetup paperSize="9" scale="76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2019-06-17T12:08:56Z</cp:lastPrinted>
  <dcterms:created xsi:type="dcterms:W3CDTF">2018-11-13T13:43:14Z</dcterms:created>
  <dcterms:modified xsi:type="dcterms:W3CDTF">2019-06-17T13:08:46Z</dcterms:modified>
</cp:coreProperties>
</file>